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2" documentId="13_ncr:1_{9ED8E958-7E02-4DE5-9B91-525F7DAA50DC}" xr6:coauthVersionLast="47" xr6:coauthVersionMax="47" xr10:uidLastSave="{C2BC23AA-C1EA-4BD5-8739-8FDDFFBDF411}"/>
  <bookViews>
    <workbookView xWindow="28680" yWindow="-120" windowWidth="29040" windowHeight="15720" xr2:uid="{00000000-000D-0000-FFFF-FFFF00000000}"/>
  </bookViews>
  <sheets>
    <sheet name="TOC" sheetId="1" r:id="rId1"/>
    <sheet name="T12.03.01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G41" i="3" l="1"/>
  <c r="G42" i="3" s="1"/>
  <c r="G44" i="3" s="1"/>
  <c r="F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<sst xmlns="http://schemas.openxmlformats.org/spreadsheetml/2006/main" count="457" uniqueCount="270">
  <si>
    <t>http://www.dnb.nl/xbrl/fws/dnb-nr/mes-2021-01/2025-10-16/mod/ifq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</si>
  <si>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</si>
  <si>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</si>
  <si>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</si>
  <si>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</si>
  <si>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</si>
  <si>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</si>
  <si>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</si>
  <si>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</si>
  <si>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</si>
  <si>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</si>
  <si>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</si>
  <si>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</si>
  <si>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</si>
  <si>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</si>
  <si>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</si>
  <si>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</si>
  <si>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</si>
  <si>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</si>
  <si>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</si>
  <si>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</si>
  <si>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</si>
  <si>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</si>
  <si>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</si>
  <si>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</si>
  <si>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</si>
  <si>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</si>
  <si>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</si>
  <si>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</si>
  <si>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</si>
  <si>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</si>
  <si>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</si>
  <si>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</si>
  <si>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</si>
  <si>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</si>
  <si>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</si>
  <si>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</si>
  <si>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</si>
  <si>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</si>
  <si>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</si>
  <si>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</si>
  <si>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</si>
  <si>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</si>
  <si>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</si>
  <si>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</si>
  <si>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</si>
  <si>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</si>
  <si>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</si>
  <si>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</si>
  <si>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</si>
  <si>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</si>
  <si>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</si>
  <si>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</si>
  <si>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</si>
  <si>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</si>
  <si>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</si>
  <si>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</si>
  <si>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</si>
  <si>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</si>
  <si>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</si>
  <si>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</si>
  <si>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</si>
  <si>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</si>
  <si>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</si>
  <si>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</si>
  <si>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</si>
  <si>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</si>
  <si>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</si>
  <si>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</si>
  <si>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</si>
  <si>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</si>
  <si>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</si>
  <si>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</si>
  <si>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</si>
  <si>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</si>
  <si>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</si>
  <si>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</si>
  <si>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</si>
  <si>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</si>
  <si>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</si>
  <si>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</si>
  <si>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</si>
  <si>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</si>
  <si>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</si>
  <si>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</si>
  <si>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</si>
  <si>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</si>
  <si>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</si>
  <si>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</si>
  <si>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</si>
  <si>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</si>
  <si>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</si>
  <si>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</si>
  <si>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</si>
  <si>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</si>
  <si>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</si>
  <si>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</si>
  <si>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</si>
  <si>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</si>
  <si>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</si>
  <si>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</si>
  <si>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</si>
  <si>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</si>
  <si>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</si>
  <si>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</si>
  <si>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</si>
  <si>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</si>
  <si>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</si>
  <si>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</si>
  <si>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</si>
  <si>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</si>
  <si>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</si>
  <si>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</si>
  <si>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</si>
  <si>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</si>
  <si>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</si>
  <si>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</si>
  <si>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</si>
  <si>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</si>
  <si>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</si>
  <si>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</si>
  <si>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</si>
  <si>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</si>
  <si>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</si>
  <si>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</si>
  <si>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</si>
  <si>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</si>
  <si>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</si>
  <si>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</si>
  <si>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</si>
  <si>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</si>
  <si>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</si>
  <si>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</si>
  <si>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</si>
  <si>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</si>
  <si>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</si>
  <si>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</si>
  <si>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</si>
  <si>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</si>
  <si>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</si>
  <si>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</si>
  <si>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</si>
  <si>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</si>
  <si>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</si>
  <si>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</si>
  <si>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</si>
  <si>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</si>
  <si>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</si>
  <si>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</si>
  <si>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</si>
  <si>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</si>
  <si>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</si>
  <si>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</si>
  <si>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</si>
  <si>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</si>
  <si>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</si>
  <si>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</si>
  <si>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</si>
  <si>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</si>
  <si>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</si>
  <si>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</si>
  <si>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</si>
  <si>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</si>
  <si>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</si>
  <si>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</si>
  <si>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</si>
  <si>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</si>
  <si>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</si>
  <si>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</si>
  <si>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</si>
  <si>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</si>
  <si>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</si>
  <si>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</si>
  <si>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</si>
  <si>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T12.03.01</t>
  </si>
  <si>
    <t>T 12.03.01 - Profit and loss account for IF</t>
  </si>
  <si>
    <t>positive</t>
  </si>
  <si>
    <t>negative</t>
  </si>
  <si>
    <t>TOC</t>
  </si>
  <si>
    <t>Revenues</t>
  </si>
  <si>
    <t>Costs</t>
  </si>
  <si>
    <t>Memorandum items</t>
  </si>
  <si>
    <t>Explanation</t>
  </si>
  <si>
    <t>Amount</t>
  </si>
  <si>
    <t>Number</t>
  </si>
  <si>
    <t>010</t>
  </si>
  <si>
    <t>020</t>
  </si>
  <si>
    <t>030</t>
  </si>
  <si>
    <t>040</t>
  </si>
  <si>
    <t>050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</si>
  <si>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</si>
  <si>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</si>
  <si>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</si>
  <si>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</si>
  <si>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</si>
  <si>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</si>
  <si>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</si>
  <si>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</si>
  <si>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</si>
  <si>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</si>
  <si>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</si>
  <si>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060</t>
  </si>
  <si>
    <t>Book profit/loss on sale of participating interest</t>
  </si>
  <si>
    <t>070</t>
  </si>
  <si>
    <t>Commission and revenues from financial and commercial services</t>
  </si>
  <si>
    <t>080</t>
  </si>
  <si>
    <t>Other income not elsewhere included</t>
  </si>
  <si>
    <t>090</t>
  </si>
  <si>
    <t>Total revenues</t>
  </si>
  <si>
    <t>100</t>
  </si>
  <si>
    <t>Capital costs</t>
  </si>
  <si>
    <t>Interest expense on operational lease liabilities (excluding interest expense on derivatives)</t>
  </si>
  <si>
    <t>110</t>
  </si>
  <si>
    <t>Interest expense excluding on operational lease liabilities (excluding interest expense on derivatives)</t>
  </si>
  <si>
    <t>120</t>
  </si>
  <si>
    <t>Interest expense on derivatives</t>
  </si>
  <si>
    <t>130</t>
  </si>
  <si>
    <t>Provisions</t>
  </si>
  <si>
    <t>140</t>
  </si>
  <si>
    <t>Impairments</t>
  </si>
  <si>
    <t>150</t>
  </si>
  <si>
    <t>Investment management charges</t>
  </si>
  <si>
    <t>160</t>
  </si>
  <si>
    <t>Employee costs</t>
  </si>
  <si>
    <t>Wages and salaries</t>
  </si>
  <si>
    <t>170</t>
  </si>
  <si>
    <t>Wages in kind (including interest relief)</t>
  </si>
  <si>
    <t>180</t>
  </si>
  <si>
    <t>Pension costs</t>
  </si>
  <si>
    <t>190</t>
  </si>
  <si>
    <t>Other social security costs</t>
  </si>
  <si>
    <t>200</t>
  </si>
  <si>
    <t>Payments on behalf of agency staff</t>
  </si>
  <si>
    <t>210</t>
  </si>
  <si>
    <t>Other staff costs</t>
  </si>
  <si>
    <t>220</t>
  </si>
  <si>
    <t>Operating costs of domestic real estate (excluding labour costs)</t>
  </si>
  <si>
    <t>230</t>
  </si>
  <si>
    <t>Depreciation on non financial assets owned</t>
  </si>
  <si>
    <t>240</t>
  </si>
  <si>
    <t>Depreciation on operational leased (right-of use) non financial assets</t>
  </si>
  <si>
    <t>250</t>
  </si>
  <si>
    <t>General administrative expenses</t>
  </si>
  <si>
    <t>260</t>
  </si>
  <si>
    <t>Withholding tax paid on received dividend and interest income</t>
  </si>
  <si>
    <t>270</t>
  </si>
  <si>
    <t>Other costs not elsewhere included</t>
  </si>
  <si>
    <t>280</t>
  </si>
  <si>
    <t>Total costs</t>
  </si>
  <si>
    <t>290</t>
  </si>
  <si>
    <t>Result from pre-tax operational management</t>
  </si>
  <si>
    <t>300</t>
  </si>
  <si>
    <t>Taxes on the result from operational management</t>
  </si>
  <si>
    <t>310</t>
  </si>
  <si>
    <t>Result from operational management (net)</t>
  </si>
  <si>
    <t>320</t>
  </si>
  <si>
    <t>Paid out dividend</t>
  </si>
  <si>
    <t>330</t>
  </si>
  <si>
    <t>Labour costs of own staff related to domestic real estate</t>
  </si>
  <si>
    <t>340</t>
  </si>
  <si>
    <t>Number of staff (headcount)</t>
  </si>
  <si>
    <t>350</t>
  </si>
  <si>
    <t>http://www.dnb.nl/kvk</t>
  </si>
  <si>
    <t>http://www.dnb.nl/riad</t>
  </si>
  <si>
    <t>http://www.dnb.nl/mdm</t>
  </si>
  <si>
    <t>Choose Scheme from drop down list that matches Identifier</t>
  </si>
  <si>
    <t>Provide RIAD</t>
  </si>
  <si>
    <t>Period Start is first day of quarter being reported on (yyyy-mm-dd)</t>
  </si>
  <si>
    <t>Period End is last day of quarter being reported on (yyyy-mm-dd)</t>
  </si>
  <si>
    <t>All amounts should be reported in whole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</si>
</sst>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C8C8C8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2">
    <cellStyle name="Normal 3" xfId="1" xr:uid="{D8AE1392-8EE6-4B71-9270-38B58F67FAC5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228600</xdr:colOff>
      <xdr:row>5</xdr:row>
      <xdr:rowOff>133350</xdr:rowOff>
    </xdr:to>
    <xdr:sp macro="" textlink="">
      <xdr:nvSpPr>
        <xdr:cNvPr id="3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B822C5-CE86-45E5-B111-C696792BD0FF}"/>
            </a:ext>
          </a:extLst>
        </xdr:cNvPr>
        <xdr:cNvSpPr txBox="1"/>
      </xdr:nvSpPr>
      <xdr:spPr>
        <a:xfrm>
          <a:off x="6905625" y="762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11</xdr:col>
      <xdr:colOff>228601</xdr:colOff>
      <xdr:row>8</xdr:row>
      <xdr:rowOff>114302</xdr:rowOff>
    </xdr:to>
    <xdr:sp macro="" textlink="">
      <xdr:nvSpPr>
        <xdr:cNvPr id="7" name="TextBox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4A18827-47D3-4112-AE4B-162FE4ECB466}"/>
            </a:ext>
          </a:extLst>
        </xdr:cNvPr>
        <xdr:cNvSpPr txBox="1"/>
      </xdr:nvSpPr>
      <xdr:spPr>
        <a:xfrm>
          <a:off x="6905625" y="13335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4" t="s">
        <v>267</v>
      </c>
    </row>
    <row r="6" spans="1:4" ht="15" customHeight="1">
      <c r="A6" s="5" t="s">
        <v>5</v>
      </c>
      <c r="B6" s="6"/>
      <c r="C6" s="24" t="s">
        <v>268</v>
      </c>
    </row>
    <row r="7" spans="1:4" ht="15" customHeight="1">
      <c r="A7" s="5" t="s">
        <v>6</v>
      </c>
      <c r="B7" s="7"/>
      <c r="C7" s="24" t="s">
        <v>266</v>
      </c>
    </row>
    <row r="8" spans="1:4" ht="15" customHeight="1">
      <c r="A8" s="5" t="s">
        <v>8</v>
      </c>
      <c r="B8" s="7" t="s">
        <v>263</v>
      </c>
      <c r="C8" s="24" t="s">
        <v>265</v>
      </c>
    </row>
    <row r="9" spans="1:4" ht="15" customHeight="1">
      <c r="A9" s="5" t="s">
        <v>9</v>
      </c>
      <c r="B9" s="7" t="s">
        <v>10</v>
      </c>
      <c r="C9" t="s">
        <v>269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5" t="str">
        <f>"positive"</f>
        <v>positive</v>
      </c>
    </row>
  </sheetData>
  <dataValidations count="1">
    <dataValidation type="list" allowBlank="1" showInputMessage="1" showErrorMessage="1" sqref="B9" xr:uid="{155B37FA-218F-4F6C-B84E-4FA81D6BA823}">
      <formula1>"EUR"</formula1>
    </dataValidation>
  </dataValidations>
  <hyperlinks>
    <hyperlink ref="B14" location="'T12.03.01'!A1" display="T12.03.01" xr:uid="{00000000-0004-0000-0000-00000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1DEBD0-F52E-48F8-9483-3F121FF0A503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49"/>
  <sheetViews>
    <sheetView workbookViewId="0">
      <pane ySplit="1" topLeftCell="A2" activePane="bottomLeft" state="frozen"/>
      <selection pane="bottomLeft" activeCell="G44" sqref="G44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0" t="s">
        <v>178</v>
      </c>
      <c r="B1" s="11" t="s">
        <v>175</v>
      </c>
    </row>
    <row r="2" spans="1:10" ht="15" customHeight="1"/>
    <row r="3" spans="1:10">
      <c r="A3" s="28"/>
      <c r="B3" s="28"/>
      <c r="C3" s="28"/>
      <c r="D3" s="28"/>
      <c r="E3" s="28"/>
      <c r="F3" s="29" t="s">
        <v>179</v>
      </c>
      <c r="G3" s="29" t="s">
        <v>180</v>
      </c>
      <c r="H3" s="29" t="s">
        <v>181</v>
      </c>
      <c r="I3" s="29"/>
      <c r="J3" s="29" t="s">
        <v>182</v>
      </c>
    </row>
    <row r="4" spans="1:10">
      <c r="A4" s="28"/>
      <c r="B4" s="28"/>
      <c r="C4" s="28"/>
      <c r="D4" s="28"/>
      <c r="E4" s="28"/>
      <c r="F4" s="29"/>
      <c r="G4" s="29"/>
      <c r="H4" s="12" t="s">
        <v>183</v>
      </c>
      <c r="I4" s="12" t="s">
        <v>184</v>
      </c>
      <c r="J4" s="29"/>
    </row>
    <row r="5" spans="1:10">
      <c r="A5" s="28"/>
      <c r="B5" s="28"/>
      <c r="C5" s="28"/>
      <c r="D5" s="28"/>
      <c r="E5" s="28"/>
      <c r="F5" s="13" t="s">
        <v>185</v>
      </c>
      <c r="G5" s="13" t="s">
        <v>186</v>
      </c>
      <c r="H5" s="13" t="s">
        <v>187</v>
      </c>
      <c r="I5" s="13" t="s">
        <v>188</v>
      </c>
      <c r="J5" s="13" t="s">
        <v>189</v>
      </c>
    </row>
    <row r="6" spans="1:10">
      <c r="A6" s="26" t="s">
        <v>179</v>
      </c>
      <c r="B6" s="27"/>
      <c r="C6" s="27"/>
      <c r="D6" s="27"/>
      <c r="E6" s="13"/>
      <c r="F6" s="16" t="s">
        <v>190</v>
      </c>
      <c r="G6" s="16" t="s">
        <v>190</v>
      </c>
      <c r="H6" s="16" t="s">
        <v>190</v>
      </c>
      <c r="I6" s="17" t="s">
        <v>190</v>
      </c>
      <c r="J6" s="18" t="s">
        <v>190</v>
      </c>
    </row>
    <row r="7" spans="1:10">
      <c r="A7" s="26"/>
      <c r="B7" s="26" t="s">
        <v>191</v>
      </c>
      <c r="C7" s="27"/>
      <c r="D7" s="27"/>
      <c r="E7" s="13"/>
      <c r="F7" s="16" t="s">
        <v>190</v>
      </c>
      <c r="G7" s="16" t="s">
        <v>190</v>
      </c>
      <c r="H7" s="16" t="s">
        <v>190</v>
      </c>
      <c r="I7" s="17" t="s">
        <v>190</v>
      </c>
      <c r="J7" s="18" t="s">
        <v>190</v>
      </c>
    </row>
    <row r="8" spans="1:10">
      <c r="A8" s="26"/>
      <c r="B8" s="26"/>
      <c r="C8" s="26" t="s">
        <v>192</v>
      </c>
      <c r="D8" s="15"/>
      <c r="E8" s="13"/>
      <c r="F8" s="16" t="s">
        <v>190</v>
      </c>
      <c r="G8" s="16" t="s">
        <v>190</v>
      </c>
      <c r="H8" s="16" t="s">
        <v>190</v>
      </c>
      <c r="I8" s="17" t="s">
        <v>190</v>
      </c>
      <c r="J8" s="18" t="s">
        <v>190</v>
      </c>
    </row>
    <row r="9" spans="1:10" ht="40">
      <c r="A9" s="26"/>
      <c r="B9" s="26"/>
      <c r="C9" s="26"/>
      <c r="D9" s="14" t="s">
        <v>193</v>
      </c>
      <c r="E9" s="13" t="s">
        <v>185</v>
      </c>
      <c r="F9" s="19"/>
      <c r="G9" s="16" t="s">
        <v>194</v>
      </c>
      <c r="H9" s="16" t="s">
        <v>194</v>
      </c>
      <c r="I9" s="17" t="s">
        <v>194</v>
      </c>
      <c r="J9" s="18" t="s">
        <v>194</v>
      </c>
    </row>
    <row r="10" spans="1:10" ht="20">
      <c r="A10" s="26"/>
      <c r="B10" s="26"/>
      <c r="C10" s="26"/>
      <c r="D10" s="14" t="s">
        <v>195</v>
      </c>
      <c r="E10" s="13" t="s">
        <v>186</v>
      </c>
      <c r="F10" s="20"/>
      <c r="G10" s="16" t="s">
        <v>194</v>
      </c>
      <c r="H10" s="16" t="s">
        <v>194</v>
      </c>
      <c r="I10" s="17" t="s">
        <v>194</v>
      </c>
      <c r="J10" s="18" t="s">
        <v>194</v>
      </c>
    </row>
    <row r="11" spans="1:10">
      <c r="A11" s="26"/>
      <c r="B11" s="26"/>
      <c r="C11" s="26"/>
      <c r="D11" s="14" t="s">
        <v>196</v>
      </c>
      <c r="E11" s="13" t="s">
        <v>187</v>
      </c>
      <c r="F11" s="19"/>
      <c r="G11" s="16" t="s">
        <v>194</v>
      </c>
      <c r="H11" s="16" t="s">
        <v>194</v>
      </c>
      <c r="I11" s="17" t="s">
        <v>194</v>
      </c>
      <c r="J11" s="18" t="s">
        <v>194</v>
      </c>
    </row>
    <row r="12" spans="1:10" ht="30">
      <c r="A12" s="26"/>
      <c r="B12" s="26"/>
      <c r="C12" s="26"/>
      <c r="D12" s="14" t="s">
        <v>197</v>
      </c>
      <c r="E12" s="13" t="s">
        <v>188</v>
      </c>
      <c r="F12" s="20"/>
      <c r="G12" s="16" t="s">
        <v>194</v>
      </c>
      <c r="H12" s="16" t="s">
        <v>194</v>
      </c>
      <c r="I12" s="17" t="s">
        <v>194</v>
      </c>
      <c r="J12" s="18" t="s">
        <v>194</v>
      </c>
    </row>
    <row r="13" spans="1:10">
      <c r="A13" s="26"/>
      <c r="B13" s="26"/>
      <c r="C13" s="26"/>
      <c r="D13" s="14" t="s">
        <v>198</v>
      </c>
      <c r="E13" s="13" t="s">
        <v>189</v>
      </c>
      <c r="F13" s="19"/>
      <c r="G13" s="16" t="s">
        <v>194</v>
      </c>
      <c r="H13" s="16" t="s">
        <v>194</v>
      </c>
      <c r="I13" s="17" t="s">
        <v>194</v>
      </c>
      <c r="J13" s="18" t="s">
        <v>194</v>
      </c>
    </row>
    <row r="14" spans="1:10">
      <c r="A14" s="26"/>
      <c r="B14" s="26"/>
      <c r="C14" s="26" t="s">
        <v>199</v>
      </c>
      <c r="D14" s="15"/>
      <c r="E14" s="13"/>
      <c r="F14" s="16" t="s">
        <v>190</v>
      </c>
      <c r="G14" s="16" t="s">
        <v>190</v>
      </c>
      <c r="H14" s="16" t="s">
        <v>190</v>
      </c>
      <c r="I14" s="17" t="s">
        <v>190</v>
      </c>
      <c r="J14" s="18" t="s">
        <v>190</v>
      </c>
    </row>
    <row r="15" spans="1:10" ht="40">
      <c r="A15" s="26"/>
      <c r="B15" s="26"/>
      <c r="C15" s="26"/>
      <c r="D15" s="14" t="s">
        <v>200</v>
      </c>
      <c r="E15" s="13" t="s">
        <v>201</v>
      </c>
      <c r="F15" s="19"/>
      <c r="G15" s="16" t="s">
        <v>194</v>
      </c>
      <c r="H15" s="16" t="s">
        <v>194</v>
      </c>
      <c r="I15" s="17" t="s">
        <v>194</v>
      </c>
      <c r="J15" s="18" t="s">
        <v>194</v>
      </c>
    </row>
    <row r="16" spans="1:10" ht="30">
      <c r="A16" s="26"/>
      <c r="B16" s="26"/>
      <c r="C16" s="26"/>
      <c r="D16" s="14" t="s">
        <v>202</v>
      </c>
      <c r="E16" s="13" t="s">
        <v>203</v>
      </c>
      <c r="F16" s="20"/>
      <c r="G16" s="16" t="s">
        <v>194</v>
      </c>
      <c r="H16" s="16" t="s">
        <v>194</v>
      </c>
      <c r="I16" s="17" t="s">
        <v>194</v>
      </c>
      <c r="J16" s="18" t="s">
        <v>194</v>
      </c>
    </row>
    <row r="17" spans="1:10">
      <c r="A17" s="26"/>
      <c r="B17" s="26" t="s">
        <v>204</v>
      </c>
      <c r="C17" s="26"/>
      <c r="D17" s="26"/>
      <c r="E17" s="13" t="s">
        <v>205</v>
      </c>
      <c r="F17" s="19"/>
      <c r="G17" s="16" t="s">
        <v>194</v>
      </c>
      <c r="H17" s="16" t="s">
        <v>194</v>
      </c>
      <c r="I17" s="17" t="s">
        <v>194</v>
      </c>
      <c r="J17" s="18" t="s">
        <v>194</v>
      </c>
    </row>
    <row r="18" spans="1:10">
      <c r="A18" s="26"/>
      <c r="B18" s="26" t="s">
        <v>206</v>
      </c>
      <c r="C18" s="26"/>
      <c r="D18" s="26"/>
      <c r="E18" s="13" t="s">
        <v>207</v>
      </c>
      <c r="F18" s="20"/>
      <c r="G18" s="16" t="s">
        <v>194</v>
      </c>
      <c r="H18" s="16" t="s">
        <v>194</v>
      </c>
      <c r="I18" s="17" t="s">
        <v>194</v>
      </c>
      <c r="J18" s="21"/>
    </row>
    <row r="19" spans="1:10">
      <c r="A19" s="26"/>
      <c r="B19" s="26" t="s">
        <v>208</v>
      </c>
      <c r="C19" s="26"/>
      <c r="D19" s="26"/>
      <c r="E19" s="13" t="s">
        <v>209</v>
      </c>
      <c r="F19" s="23">
        <f>IF(TOC!$D$14="positive",SUM($F$9:$F$18),"")</f>
        <v>0</v>
      </c>
      <c r="G19" s="16" t="s">
        <v>194</v>
      </c>
      <c r="H19" s="16" t="s">
        <v>194</v>
      </c>
      <c r="I19" s="17" t="s">
        <v>194</v>
      </c>
      <c r="J19" s="18" t="s">
        <v>194</v>
      </c>
    </row>
    <row r="20" spans="1:10">
      <c r="A20" s="26" t="s">
        <v>180</v>
      </c>
      <c r="B20" s="27"/>
      <c r="C20" s="27"/>
      <c r="D20" s="27"/>
      <c r="E20" s="13"/>
      <c r="F20" s="16" t="s">
        <v>190</v>
      </c>
      <c r="G20" s="16" t="s">
        <v>190</v>
      </c>
      <c r="H20" s="16" t="s">
        <v>190</v>
      </c>
      <c r="I20" s="17" t="s">
        <v>190</v>
      </c>
      <c r="J20" s="18" t="s">
        <v>190</v>
      </c>
    </row>
    <row r="21" spans="1:10">
      <c r="A21" s="26"/>
      <c r="B21" s="26" t="s">
        <v>210</v>
      </c>
      <c r="C21" s="27"/>
      <c r="D21" s="27"/>
      <c r="E21" s="13"/>
      <c r="F21" s="16" t="s">
        <v>190</v>
      </c>
      <c r="G21" s="16" t="s">
        <v>190</v>
      </c>
      <c r="H21" s="16" t="s">
        <v>190</v>
      </c>
      <c r="I21" s="17" t="s">
        <v>190</v>
      </c>
      <c r="J21" s="18" t="s">
        <v>190</v>
      </c>
    </row>
    <row r="22" spans="1:10">
      <c r="A22" s="26"/>
      <c r="B22" s="26"/>
      <c r="C22" s="26" t="s">
        <v>211</v>
      </c>
      <c r="D22" s="26"/>
      <c r="E22" s="13" t="s">
        <v>212</v>
      </c>
      <c r="F22" s="16" t="s">
        <v>194</v>
      </c>
      <c r="G22" s="20"/>
      <c r="H22" s="16" t="s">
        <v>194</v>
      </c>
      <c r="I22" s="17" t="s">
        <v>194</v>
      </c>
      <c r="J22" s="18" t="s">
        <v>194</v>
      </c>
    </row>
    <row r="23" spans="1:10">
      <c r="A23" s="26"/>
      <c r="B23" s="26"/>
      <c r="C23" s="26" t="s">
        <v>213</v>
      </c>
      <c r="D23" s="26"/>
      <c r="E23" s="13" t="s">
        <v>214</v>
      </c>
      <c r="F23" s="16" t="s">
        <v>194</v>
      </c>
      <c r="G23" s="19"/>
      <c r="H23" s="16" t="s">
        <v>194</v>
      </c>
      <c r="I23" s="17" t="s">
        <v>194</v>
      </c>
      <c r="J23" s="18" t="s">
        <v>194</v>
      </c>
    </row>
    <row r="24" spans="1:10">
      <c r="A24" s="26"/>
      <c r="B24" s="26"/>
      <c r="C24" s="26" t="s">
        <v>215</v>
      </c>
      <c r="D24" s="26"/>
      <c r="E24" s="13" t="s">
        <v>216</v>
      </c>
      <c r="F24" s="16" t="s">
        <v>194</v>
      </c>
      <c r="G24" s="20"/>
      <c r="H24" s="16" t="s">
        <v>194</v>
      </c>
      <c r="I24" s="17" t="s">
        <v>194</v>
      </c>
      <c r="J24" s="18" t="s">
        <v>194</v>
      </c>
    </row>
    <row r="25" spans="1:10">
      <c r="A25" s="26"/>
      <c r="B25" s="26" t="s">
        <v>217</v>
      </c>
      <c r="C25" s="26"/>
      <c r="D25" s="26"/>
      <c r="E25" s="13" t="s">
        <v>218</v>
      </c>
      <c r="F25" s="16" t="s">
        <v>194</v>
      </c>
      <c r="G25" s="19"/>
      <c r="H25" s="16" t="s">
        <v>194</v>
      </c>
      <c r="I25" s="17" t="s">
        <v>194</v>
      </c>
      <c r="J25" s="18" t="s">
        <v>194</v>
      </c>
    </row>
    <row r="26" spans="1:10">
      <c r="A26" s="26"/>
      <c r="B26" s="26" t="s">
        <v>219</v>
      </c>
      <c r="C26" s="26"/>
      <c r="D26" s="26"/>
      <c r="E26" s="13" t="s">
        <v>220</v>
      </c>
      <c r="F26" s="16" t="s">
        <v>194</v>
      </c>
      <c r="G26" s="20"/>
      <c r="H26" s="16" t="s">
        <v>194</v>
      </c>
      <c r="I26" s="17" t="s">
        <v>194</v>
      </c>
      <c r="J26" s="18" t="s">
        <v>194</v>
      </c>
    </row>
    <row r="27" spans="1:10">
      <c r="A27" s="26"/>
      <c r="B27" s="26" t="s">
        <v>221</v>
      </c>
      <c r="C27" s="26"/>
      <c r="D27" s="26"/>
      <c r="E27" s="13" t="s">
        <v>222</v>
      </c>
      <c r="F27" s="16" t="s">
        <v>194</v>
      </c>
      <c r="G27" s="19"/>
      <c r="H27" s="16" t="s">
        <v>194</v>
      </c>
      <c r="I27" s="17" t="s">
        <v>194</v>
      </c>
      <c r="J27" s="18" t="s">
        <v>194</v>
      </c>
    </row>
    <row r="28" spans="1:10">
      <c r="A28" s="26"/>
      <c r="B28" s="26" t="s">
        <v>223</v>
      </c>
      <c r="C28" s="27"/>
      <c r="D28" s="27"/>
      <c r="E28" s="13"/>
      <c r="F28" s="16" t="s">
        <v>190</v>
      </c>
      <c r="G28" s="16" t="s">
        <v>190</v>
      </c>
      <c r="H28" s="16" t="s">
        <v>190</v>
      </c>
      <c r="I28" s="17" t="s">
        <v>190</v>
      </c>
      <c r="J28" s="18" t="s">
        <v>190</v>
      </c>
    </row>
    <row r="29" spans="1:10">
      <c r="A29" s="26"/>
      <c r="B29" s="26"/>
      <c r="C29" s="26" t="s">
        <v>224</v>
      </c>
      <c r="D29" s="26"/>
      <c r="E29" s="13" t="s">
        <v>225</v>
      </c>
      <c r="F29" s="16" t="s">
        <v>194</v>
      </c>
      <c r="G29" s="19"/>
      <c r="H29" s="16" t="s">
        <v>194</v>
      </c>
      <c r="I29" s="17" t="s">
        <v>194</v>
      </c>
      <c r="J29" s="18" t="s">
        <v>194</v>
      </c>
    </row>
    <row r="30" spans="1:10">
      <c r="A30" s="26"/>
      <c r="B30" s="26"/>
      <c r="C30" s="26" t="s">
        <v>226</v>
      </c>
      <c r="D30" s="26"/>
      <c r="E30" s="13" t="s">
        <v>227</v>
      </c>
      <c r="F30" s="16" t="s">
        <v>194</v>
      </c>
      <c r="G30" s="20"/>
      <c r="H30" s="16" t="s">
        <v>194</v>
      </c>
      <c r="I30" s="17" t="s">
        <v>194</v>
      </c>
      <c r="J30" s="18" t="s">
        <v>194</v>
      </c>
    </row>
    <row r="31" spans="1:10">
      <c r="A31" s="26"/>
      <c r="B31" s="26"/>
      <c r="C31" s="26" t="s">
        <v>228</v>
      </c>
      <c r="D31" s="26"/>
      <c r="E31" s="13" t="s">
        <v>229</v>
      </c>
      <c r="F31" s="16" t="s">
        <v>194</v>
      </c>
      <c r="G31" s="19"/>
      <c r="H31" s="16" t="s">
        <v>194</v>
      </c>
      <c r="I31" s="17" t="s">
        <v>194</v>
      </c>
      <c r="J31" s="18" t="s">
        <v>194</v>
      </c>
    </row>
    <row r="32" spans="1:10">
      <c r="A32" s="26"/>
      <c r="B32" s="26"/>
      <c r="C32" s="26" t="s">
        <v>230</v>
      </c>
      <c r="D32" s="26"/>
      <c r="E32" s="13" t="s">
        <v>231</v>
      </c>
      <c r="F32" s="16" t="s">
        <v>194</v>
      </c>
      <c r="G32" s="20"/>
      <c r="H32" s="16" t="s">
        <v>194</v>
      </c>
      <c r="I32" s="17" t="s">
        <v>194</v>
      </c>
      <c r="J32" s="18" t="s">
        <v>194</v>
      </c>
    </row>
    <row r="33" spans="1:10">
      <c r="A33" s="26"/>
      <c r="B33" s="26"/>
      <c r="C33" s="26" t="s">
        <v>232</v>
      </c>
      <c r="D33" s="26"/>
      <c r="E33" s="13" t="s">
        <v>233</v>
      </c>
      <c r="F33" s="16" t="s">
        <v>194</v>
      </c>
      <c r="G33" s="19"/>
      <c r="H33" s="16" t="s">
        <v>194</v>
      </c>
      <c r="I33" s="17" t="s">
        <v>194</v>
      </c>
      <c r="J33" s="18" t="s">
        <v>194</v>
      </c>
    </row>
    <row r="34" spans="1:10">
      <c r="A34" s="26"/>
      <c r="B34" s="26"/>
      <c r="C34" s="26" t="s">
        <v>234</v>
      </c>
      <c r="D34" s="26"/>
      <c r="E34" s="13" t="s">
        <v>235</v>
      </c>
      <c r="F34" s="16" t="s">
        <v>194</v>
      </c>
      <c r="G34" s="20"/>
      <c r="H34" s="16" t="s">
        <v>194</v>
      </c>
      <c r="I34" s="17" t="s">
        <v>194</v>
      </c>
      <c r="J34" s="18" t="s">
        <v>194</v>
      </c>
    </row>
    <row r="35" spans="1:10">
      <c r="A35" s="26"/>
      <c r="B35" s="26" t="s">
        <v>236</v>
      </c>
      <c r="C35" s="26"/>
      <c r="D35" s="26"/>
      <c r="E35" s="13" t="s">
        <v>237</v>
      </c>
      <c r="F35" s="16" t="s">
        <v>194</v>
      </c>
      <c r="G35" s="19"/>
      <c r="H35" s="16" t="s">
        <v>194</v>
      </c>
      <c r="I35" s="17" t="s">
        <v>194</v>
      </c>
      <c r="J35" s="18" t="s">
        <v>194</v>
      </c>
    </row>
    <row r="36" spans="1:10">
      <c r="A36" s="26"/>
      <c r="B36" s="26" t="s">
        <v>238</v>
      </c>
      <c r="C36" s="26"/>
      <c r="D36" s="26"/>
      <c r="E36" s="13" t="s">
        <v>239</v>
      </c>
      <c r="F36" s="16" t="s">
        <v>194</v>
      </c>
      <c r="G36" s="20"/>
      <c r="H36" s="16" t="s">
        <v>194</v>
      </c>
      <c r="I36" s="17" t="s">
        <v>194</v>
      </c>
      <c r="J36" s="18" t="s">
        <v>194</v>
      </c>
    </row>
    <row r="37" spans="1:10">
      <c r="A37" s="26"/>
      <c r="B37" s="26" t="s">
        <v>240</v>
      </c>
      <c r="C37" s="26"/>
      <c r="D37" s="26"/>
      <c r="E37" s="13" t="s">
        <v>241</v>
      </c>
      <c r="F37" s="16" t="s">
        <v>194</v>
      </c>
      <c r="G37" s="19"/>
      <c r="H37" s="16" t="s">
        <v>194</v>
      </c>
      <c r="I37" s="17" t="s">
        <v>194</v>
      </c>
      <c r="J37" s="18" t="s">
        <v>194</v>
      </c>
    </row>
    <row r="38" spans="1:10">
      <c r="A38" s="26"/>
      <c r="B38" s="26" t="s">
        <v>242</v>
      </c>
      <c r="C38" s="26"/>
      <c r="D38" s="26"/>
      <c r="E38" s="13" t="s">
        <v>243</v>
      </c>
      <c r="F38" s="16" t="s">
        <v>194</v>
      </c>
      <c r="G38" s="20"/>
      <c r="H38" s="16" t="s">
        <v>194</v>
      </c>
      <c r="I38" s="17" t="s">
        <v>194</v>
      </c>
      <c r="J38" s="18" t="s">
        <v>194</v>
      </c>
    </row>
    <row r="39" spans="1:10">
      <c r="A39" s="26"/>
      <c r="B39" s="26" t="s">
        <v>244</v>
      </c>
      <c r="C39" s="26"/>
      <c r="D39" s="26"/>
      <c r="E39" s="13" t="s">
        <v>245</v>
      </c>
      <c r="F39" s="16" t="s">
        <v>194</v>
      </c>
      <c r="G39" s="19"/>
      <c r="H39" s="16" t="s">
        <v>194</v>
      </c>
      <c r="I39" s="17" t="s">
        <v>194</v>
      </c>
      <c r="J39" s="18" t="s">
        <v>194</v>
      </c>
    </row>
    <row r="40" spans="1:10">
      <c r="A40" s="26"/>
      <c r="B40" s="26" t="s">
        <v>246</v>
      </c>
      <c r="C40" s="26"/>
      <c r="D40" s="26"/>
      <c r="E40" s="13" t="s">
        <v>247</v>
      </c>
      <c r="F40" s="16" t="s">
        <v>194</v>
      </c>
      <c r="G40" s="20"/>
      <c r="H40" s="16" t="s">
        <v>194</v>
      </c>
      <c r="I40" s="17" t="s">
        <v>194</v>
      </c>
      <c r="J40" s="21"/>
    </row>
    <row r="41" spans="1:10">
      <c r="A41" s="26"/>
      <c r="B41" s="26" t="s">
        <v>248</v>
      </c>
      <c r="C41" s="26"/>
      <c r="D41" s="26"/>
      <c r="E41" s="13" t="s">
        <v>249</v>
      </c>
      <c r="F41" s="16" t="s">
        <v>194</v>
      </c>
      <c r="G41" s="23">
        <f>IF(TOC!$D$14="positive",SUM($G$22:$G$40),"")</f>
        <v>0</v>
      </c>
      <c r="H41" s="16" t="s">
        <v>194</v>
      </c>
      <c r="I41" s="17" t="s">
        <v>194</v>
      </c>
      <c r="J41" s="18" t="s">
        <v>194</v>
      </c>
    </row>
    <row r="42" spans="1:10">
      <c r="A42" s="26" t="s">
        <v>250</v>
      </c>
      <c r="B42" s="26"/>
      <c r="C42" s="26"/>
      <c r="D42" s="26"/>
      <c r="E42" s="13" t="s">
        <v>251</v>
      </c>
      <c r="F42" s="16" t="s">
        <v>194</v>
      </c>
      <c r="G42" s="23">
        <f>IF(TOC!$D$14="positive",$F$19 - $G$41,"")</f>
        <v>0</v>
      </c>
      <c r="H42" s="16" t="s">
        <v>194</v>
      </c>
      <c r="I42" s="17" t="s">
        <v>194</v>
      </c>
      <c r="J42" s="18" t="s">
        <v>194</v>
      </c>
    </row>
    <row r="43" spans="1:10">
      <c r="A43" s="26" t="s">
        <v>252</v>
      </c>
      <c r="B43" s="26"/>
      <c r="C43" s="26"/>
      <c r="D43" s="26"/>
      <c r="E43" s="13" t="s">
        <v>253</v>
      </c>
      <c r="F43" s="16" t="s">
        <v>194</v>
      </c>
      <c r="G43" s="19"/>
      <c r="H43" s="16" t="s">
        <v>194</v>
      </c>
      <c r="I43" s="17" t="s">
        <v>194</v>
      </c>
      <c r="J43" s="18" t="s">
        <v>194</v>
      </c>
    </row>
    <row r="44" spans="1:10">
      <c r="A44" s="26" t="s">
        <v>254</v>
      </c>
      <c r="B44" s="26"/>
      <c r="C44" s="26"/>
      <c r="D44" s="26"/>
      <c r="E44" s="13" t="s">
        <v>255</v>
      </c>
      <c r="F44" s="16" t="s">
        <v>194</v>
      </c>
      <c r="G44" s="23">
        <f>IF(TOC!$D$14="positive",$G$42 - $G$43,"")</f>
        <v>0</v>
      </c>
      <c r="H44" s="16" t="s">
        <v>194</v>
      </c>
      <c r="I44" s="17" t="s">
        <v>194</v>
      </c>
      <c r="J44" s="18" t="s">
        <v>194</v>
      </c>
    </row>
    <row r="45" spans="1:10">
      <c r="A45" s="26" t="s">
        <v>256</v>
      </c>
      <c r="B45" s="26"/>
      <c r="C45" s="26"/>
      <c r="D45" s="26"/>
      <c r="E45" s="13" t="s">
        <v>257</v>
      </c>
      <c r="F45" s="16" t="s">
        <v>194</v>
      </c>
      <c r="G45" s="19"/>
      <c r="H45" s="16" t="s">
        <v>194</v>
      </c>
      <c r="I45" s="17" t="s">
        <v>194</v>
      </c>
      <c r="J45" s="18" t="s">
        <v>194</v>
      </c>
    </row>
    <row r="46" spans="1:10">
      <c r="A46" s="26" t="s">
        <v>181</v>
      </c>
      <c r="B46" s="27"/>
      <c r="C46" s="27"/>
      <c r="D46" s="27"/>
      <c r="E46" s="13"/>
      <c r="F46" s="16" t="s">
        <v>190</v>
      </c>
      <c r="G46" s="16" t="s">
        <v>190</v>
      </c>
      <c r="H46" s="16" t="s">
        <v>190</v>
      </c>
      <c r="I46" s="17" t="s">
        <v>190</v>
      </c>
      <c r="J46" s="18" t="s">
        <v>190</v>
      </c>
    </row>
    <row r="47" spans="1:10">
      <c r="A47" s="26"/>
      <c r="B47" s="26" t="s">
        <v>258</v>
      </c>
      <c r="C47" s="26"/>
      <c r="D47" s="26"/>
      <c r="E47" s="13" t="s">
        <v>259</v>
      </c>
      <c r="F47" s="16" t="s">
        <v>194</v>
      </c>
      <c r="G47" s="16" t="s">
        <v>194</v>
      </c>
      <c r="H47" s="19"/>
      <c r="I47" s="17" t="s">
        <v>194</v>
      </c>
      <c r="J47" s="18" t="s">
        <v>194</v>
      </c>
    </row>
    <row r="48" spans="1:10">
      <c r="A48" s="26"/>
      <c r="B48" s="26" t="s">
        <v>260</v>
      </c>
      <c r="C48" s="26"/>
      <c r="D48" s="26"/>
      <c r="E48" s="13" t="s">
        <v>261</v>
      </c>
      <c r="F48" s="16" t="s">
        <v>194</v>
      </c>
      <c r="G48" s="16" t="s">
        <v>194</v>
      </c>
      <c r="H48" s="16" t="s">
        <v>194</v>
      </c>
      <c r="I48" s="22"/>
      <c r="J48" s="18" t="s">
        <v>194</v>
      </c>
    </row>
    <row r="49" ht="15" customHeight="1"/>
  </sheetData>
  <mergeCells count="47">
    <mergeCell ref="A3:E5"/>
    <mergeCell ref="F3:F4"/>
    <mergeCell ref="G3:G4"/>
    <mergeCell ref="H3:I3"/>
    <mergeCell ref="J3:J4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A43:D43"/>
    <mergeCell ref="A44:D44"/>
    <mergeCell ref="A45:D45"/>
    <mergeCell ref="A46:A48"/>
    <mergeCell ref="B46:D46"/>
    <mergeCell ref="B47:D47"/>
    <mergeCell ref="B48:D48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Z3"/>
  <sheetViews>
    <sheetView workbookViewId="0">
      <selection sqref="A1:D1"/>
    </sheetView>
  </sheetViews>
  <sheetFormatPr defaultRowHeight="14.5"/>
  <sheetData>
    <row r="1" spans="1:156">
      <c r="A1" t="s">
        <v>7</v>
      </c>
      <c r="B1" t="s">
        <v>262</v>
      </c>
      <c r="C1" t="s">
        <v>263</v>
      </c>
      <c r="D1" t="s">
        <v>264</v>
      </c>
    </row>
    <row r="2" spans="1:15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156">
      <c r="A3" t="s">
        <v>176</v>
      </c>
      <c r="B3" t="s">
        <v>177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T050-856599173-1935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https://dnbnl.sharepoint.com/sites/TK-Statistiek/StatistiekenMacroEconomisch/_layouts/15/DocIdRedir.aspx?ID=T050-856599173-1935</Url>
      <Description>T050-856599173-1935</Description>
    </_dlc_DocIdUrl>
  </documentManagement>
</p:properties>
</file>

<file path=customXml/itemProps1.xml><?xml version="1.0" encoding="utf-8"?>
<ds:datastoreItem xmlns:ds="http://schemas.openxmlformats.org/officeDocument/2006/customXml" ds:itemID="{007C75BD-D711-4E89-961A-81D24B6F4D42}"/>
</file>

<file path=customXml/itemProps2.xml><?xml version="1.0" encoding="utf-8"?>
<ds:datastoreItem xmlns:ds="http://schemas.openxmlformats.org/officeDocument/2006/customXml" ds:itemID="{C3715E90-ACFC-4791-8CC5-D2FCE1CEB4FA}"/>
</file>

<file path=customXml/itemProps3.xml><?xml version="1.0" encoding="utf-8"?>
<ds:datastoreItem xmlns:ds="http://schemas.openxmlformats.org/officeDocument/2006/customXml" ds:itemID="{1117E164-AC07-4FBE-BE34-07F059747170}"/>
</file>

<file path=customXml/itemProps4.xml><?xml version="1.0" encoding="utf-8"?>
<ds:datastoreItem xmlns:ds="http://schemas.openxmlformats.org/officeDocument/2006/customXml" ds:itemID="{EAEAD07C-8C8A-442A-BF64-8D65BAAC26DA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T12.03.01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2026-01-26T11:13:26Z</dcterms:created>
  <dcterms:modified xsi:type="dcterms:W3CDTF">2026-01-26T11:13:32Z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f629c563-b499-48b2-a65b-bfbe026e13c1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